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v-data\Scambio\marco curti\ERSAF\"/>
    </mc:Choice>
  </mc:AlternateContent>
  <xr:revisionPtr revIDLastSave="0" documentId="13_ncr:1_{A6E4239F-1EF1-40DE-AB0A-B7935C29BAEA}" xr6:coauthVersionLast="47" xr6:coauthVersionMax="47" xr10:uidLastSave="{00000000-0000-0000-0000-000000000000}"/>
  <bookViews>
    <workbookView xWindow="-120" yWindow="-120" windowWidth="29040" windowHeight="15840" xr2:uid="{E3CC46C3-F596-41C7-B173-34C83E37A745}"/>
  </bookViews>
  <sheets>
    <sheet name="SPESE" sheetId="1" r:id="rId1"/>
    <sheet name="RITENU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E16" i="1"/>
  <c r="E17" i="1"/>
  <c r="E15" i="1"/>
  <c r="E14" i="1"/>
  <c r="E13" i="1"/>
  <c r="E10" i="1"/>
  <c r="E11" i="1"/>
  <c r="E12" i="1"/>
  <c r="E9" i="1"/>
  <c r="E7" i="1"/>
  <c r="E5" i="1"/>
  <c r="E4" i="1"/>
  <c r="E3" i="1"/>
</calcChain>
</file>

<file path=xl/sharedStrings.xml><?xml version="1.0" encoding="utf-8"?>
<sst xmlns="http://schemas.openxmlformats.org/spreadsheetml/2006/main" count="123" uniqueCount="72">
  <si>
    <t>IMPORTO</t>
  </si>
  <si>
    <t>IMPONIBILE</t>
  </si>
  <si>
    <t>IVA</t>
  </si>
  <si>
    <t>ELENCO ORDINATIVI DI INCASSO (REVERSALI IVA SPLIT O RITENUTA D'ACCONTO)</t>
  </si>
  <si>
    <t>N.</t>
  </si>
  <si>
    <t>DATA</t>
  </si>
  <si>
    <t>BENEFICIARIO</t>
  </si>
  <si>
    <t>RIF. FATTURA</t>
  </si>
  <si>
    <t>CAUSALE</t>
  </si>
  <si>
    <t>VERSAMENTO</t>
  </si>
  <si>
    <t>RIT. ACCONTO</t>
  </si>
  <si>
    <t>FORNITORE</t>
  </si>
  <si>
    <t>CF. FORNITORE</t>
  </si>
  <si>
    <t>FATTURA</t>
  </si>
  <si>
    <t>MANDATO</t>
  </si>
  <si>
    <t>PAGATO</t>
  </si>
  <si>
    <t>DEPOLI CLAUDIO</t>
  </si>
  <si>
    <t>DPLCLD62H01C623R</t>
  </si>
  <si>
    <t>DT n. 123 del 16/04/2024</t>
  </si>
  <si>
    <t>F24EP Aprile 2024</t>
  </si>
  <si>
    <t>SPEED SRL</t>
  </si>
  <si>
    <t>00326930377</t>
  </si>
  <si>
    <t>LIQ n. 272 del 18/09/2024</t>
  </si>
  <si>
    <t>DETERMINA/LIQUIDAZIONE</t>
  </si>
  <si>
    <t>ENOVA SRL</t>
  </si>
  <si>
    <t>04126670134</t>
  </si>
  <si>
    <t>LIQ n. 269 del 18/09/2024</t>
  </si>
  <si>
    <t>IVA SPLIT</t>
  </si>
  <si>
    <t>RUP art. 45 d.lvo 36/2023</t>
  </si>
  <si>
    <t>DT n. 401 del 21/10/2024</t>
  </si>
  <si>
    <t>CEDOLINI NOVEMBRE 2024</t>
  </si>
  <si>
    <t>JD COSTRUZIOINI SRLS</t>
  </si>
  <si>
    <t>01084570140</t>
  </si>
  <si>
    <t>DT n. 511 del 09/12/2024</t>
  </si>
  <si>
    <t>JD COSTRUZIONI SRLS</t>
  </si>
  <si>
    <t>BANDO ERSAF - LAVORI DI RIPRISTINO 3 PONTI PEDONALI SULLA VIA SPLUGA PER ATTRAVERSAMENTI TORRENTI - CUP B37H23002920007</t>
  </si>
  <si>
    <t>CIG</t>
  </si>
  <si>
    <t xml:space="preserve">CIG B071C3EE25                  </t>
  </si>
  <si>
    <t xml:space="preserve">CIG B2BF11C0AF          </t>
  </si>
  <si>
    <t xml:space="preserve">CIG B2BF0B2933         </t>
  </si>
  <si>
    <t xml:space="preserve">CIG B2E6EC034A           </t>
  </si>
  <si>
    <t>F24EP Settembre 2024</t>
  </si>
  <si>
    <t>F24EP Dicembre 2024</t>
  </si>
  <si>
    <t>ANAC</t>
  </si>
  <si>
    <t>DT n. 405 del 20/08/2025</t>
  </si>
  <si>
    <t>GERONIMI PIERGIORGIO</t>
  </si>
  <si>
    <t>GRNPGR46R18C623M</t>
  </si>
  <si>
    <t>DT n. 409 del 21/08/2025</t>
  </si>
  <si>
    <t>CIG ZB03C51FA3</t>
  </si>
  <si>
    <t>DT n. 410 del 21/08/2025</t>
  </si>
  <si>
    <t>CIG B0BB289CCB</t>
  </si>
  <si>
    <t>F24EP Agosto 2025</t>
  </si>
  <si>
    <t>STUDIO GERONIMI ASSOCIATO</t>
  </si>
  <si>
    <t>00842100141</t>
  </si>
  <si>
    <t>DT n. 411 del 21/08/2025</t>
  </si>
  <si>
    <t>1726+1727</t>
  </si>
  <si>
    <t>CIG B36758F1CE</t>
  </si>
  <si>
    <t>DT n. 421 del 01/09/2025</t>
  </si>
  <si>
    <t>CIG B759599173</t>
  </si>
  <si>
    <t>COLOMBO DANIELE</t>
  </si>
  <si>
    <t>CLMDNL55H26E507Y</t>
  </si>
  <si>
    <t>DT n. 423 del 01/09/2025</t>
  </si>
  <si>
    <t>CIG B46037F17E</t>
  </si>
  <si>
    <t>DT n. 449 del 18/09/2025</t>
  </si>
  <si>
    <t>SAP SRL</t>
  </si>
  <si>
    <t>01725150203</t>
  </si>
  <si>
    <t>DT n. 461 del 25/09/2025</t>
  </si>
  <si>
    <t>CIG B36118B8B5</t>
  </si>
  <si>
    <t>DT n. 467 del 26/09/2025</t>
  </si>
  <si>
    <t>CEDOLINI OTTOBRE 2025</t>
  </si>
  <si>
    <t>DT n. 470 del 30/09/2025</t>
  </si>
  <si>
    <t>F24EP Settembre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</si>
</sst>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_-[$€-410]\ * #,##0.00_-;\-[$€-410]\ * #,##0.00_-;_-[$€-410]\ 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3" fillId="0" borderId="1" xfId="0" applyFont="1" applyBorder="1"/>
    <xf numFmtId="0" fontId="0" fillId="0" borderId="1" xfId="0" applyBorder="1"/>
    <xf numFmtId="14" fontId="0" fillId="0" borderId="1" xfId="0" applyNumberFormat="1" applyBorder="1"/>
    <xf numFmtId="166" fontId="0" fillId="0" borderId="1" xfId="0" applyNumberForma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166" fontId="0" fillId="0" borderId="1" xfId="0" applyNumberFormat="1" applyFill="1" applyBorder="1"/>
    <xf numFmtId="166" fontId="0" fillId="0" borderId="1" xfId="0" applyNumberFormat="1" applyFill="1" applyBorder="1" applyAlignment="1">
      <alignment vertical="center"/>
    </xf>
    <xf numFmtId="165" fontId="0" fillId="0" borderId="0" xfId="0" applyNumberFormat="1"/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quotePrefix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2" borderId="1" xfId="0" applyFill="1" applyBorder="1"/>
    <xf numFmtId="165" fontId="5" fillId="2" borderId="1" xfId="0" applyNumberFormat="1" applyFont="1" applyFill="1" applyBorder="1" applyAlignment="1">
      <alignment vertical="center"/>
    </xf>
    <xf numFmtId="1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left" vertical="center"/>
    </xf>
    <xf numFmtId="165" fontId="5" fillId="0" borderId="1" xfId="2" applyNumberFormat="1" applyFont="1" applyFill="1" applyBorder="1" applyAlignment="1">
      <alignment vertical="center"/>
    </xf>
    <xf numFmtId="14" fontId="5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</cellXfs>
  <cellStyles count="3">
    <cellStyle name="Euro" xfId="1" xr:uid="{07F5B5A3-A0A1-4F9D-AD83-CAEA128F4B00}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E9733-30FB-4499-BCB5-F7B518947906}">
  <dimension ref="A1:L19"/>
  <sheetViews>
    <sheetView tabSelected="1" workbookViewId="0">
      <selection activeCell="F24" sqref="F24"/>
    </sheetView>
  </sheetViews>
  <sheetFormatPr defaultRowHeight="15" x14ac:dyDescent="0.25"/>
  <cols>
    <col min="1" max="1" width="26" customWidth="1"/>
    <col min="2" max="2" width="19.85546875" customWidth="1"/>
    <col min="3" max="3" width="11.42578125" customWidth="1"/>
    <col min="4" max="4" width="12" customWidth="1"/>
    <col min="5" max="5" width="19.5703125" customWidth="1"/>
    <col min="6" max="6" width="17.140625" customWidth="1"/>
    <col min="7" max="7" width="12.85546875" customWidth="1"/>
    <col min="8" max="8" width="29.42578125" customWidth="1"/>
    <col min="9" max="9" width="11.7109375" customWidth="1"/>
    <col min="10" max="10" width="12.85546875" customWidth="1"/>
    <col min="11" max="11" width="13.85546875" customWidth="1"/>
    <col min="12" max="12" width="17.7109375" customWidth="1"/>
    <col min="13" max="13" width="20.5703125" customWidth="1"/>
  </cols>
  <sheetData>
    <row r="1" spans="1:12" x14ac:dyDescent="0.25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5" t="s">
        <v>11</v>
      </c>
      <c r="B2" s="5" t="s">
        <v>12</v>
      </c>
      <c r="C2" s="5" t="s">
        <v>13</v>
      </c>
      <c r="D2" s="5" t="s">
        <v>5</v>
      </c>
      <c r="E2" s="5" t="s">
        <v>0</v>
      </c>
      <c r="F2" s="5" t="s">
        <v>1</v>
      </c>
      <c r="G2" s="5" t="s">
        <v>2</v>
      </c>
      <c r="H2" s="5" t="s">
        <v>23</v>
      </c>
      <c r="I2" s="5" t="s">
        <v>14</v>
      </c>
      <c r="J2" s="5" t="s">
        <v>5</v>
      </c>
      <c r="K2" s="5" t="s">
        <v>15</v>
      </c>
      <c r="L2" s="6" t="s">
        <v>36</v>
      </c>
    </row>
    <row r="3" spans="1:12" ht="17.25" customHeight="1" x14ac:dyDescent="0.25">
      <c r="A3" s="20" t="s">
        <v>16</v>
      </c>
      <c r="B3" s="20" t="s">
        <v>17</v>
      </c>
      <c r="C3" s="20">
        <v>42</v>
      </c>
      <c r="D3" s="23">
        <v>45384</v>
      </c>
      <c r="E3" s="24">
        <f>F3+G3</f>
        <v>761.28</v>
      </c>
      <c r="F3" s="24">
        <v>624</v>
      </c>
      <c r="G3" s="24">
        <v>137.28</v>
      </c>
      <c r="H3" s="20" t="s">
        <v>18</v>
      </c>
      <c r="I3" s="22">
        <v>669</v>
      </c>
      <c r="J3" s="31">
        <v>45398</v>
      </c>
      <c r="K3" s="24">
        <v>761.28</v>
      </c>
      <c r="L3" s="32" t="s">
        <v>37</v>
      </c>
    </row>
    <row r="4" spans="1:12" ht="17.25" customHeight="1" x14ac:dyDescent="0.25">
      <c r="A4" s="20" t="s">
        <v>20</v>
      </c>
      <c r="B4" s="33" t="s">
        <v>21</v>
      </c>
      <c r="C4" s="22">
        <v>26813</v>
      </c>
      <c r="D4" s="23">
        <v>45535</v>
      </c>
      <c r="E4" s="24">
        <f>F4+G4</f>
        <v>367.22</v>
      </c>
      <c r="F4" s="24">
        <v>301</v>
      </c>
      <c r="G4" s="24">
        <v>66.22</v>
      </c>
      <c r="H4" s="20" t="s">
        <v>22</v>
      </c>
      <c r="I4" s="20">
        <v>1674</v>
      </c>
      <c r="J4" s="23">
        <v>45553</v>
      </c>
      <c r="K4" s="24">
        <v>367.22</v>
      </c>
      <c r="L4" s="27" t="s">
        <v>38</v>
      </c>
    </row>
    <row r="5" spans="1:12" ht="17.25" customHeight="1" x14ac:dyDescent="0.25">
      <c r="A5" s="20" t="s">
        <v>24</v>
      </c>
      <c r="B5" s="33" t="s">
        <v>25</v>
      </c>
      <c r="C5" s="22">
        <v>45</v>
      </c>
      <c r="D5" s="23">
        <v>45547</v>
      </c>
      <c r="E5" s="24">
        <f>F5+G5</f>
        <v>297.31</v>
      </c>
      <c r="F5" s="24">
        <v>243.7</v>
      </c>
      <c r="G5" s="24">
        <v>53.61</v>
      </c>
      <c r="H5" s="20" t="s">
        <v>26</v>
      </c>
      <c r="I5" s="20">
        <v>1676</v>
      </c>
      <c r="J5" s="23">
        <v>45553</v>
      </c>
      <c r="K5" s="24">
        <v>297.31</v>
      </c>
      <c r="L5" s="27" t="s">
        <v>39</v>
      </c>
    </row>
    <row r="6" spans="1:12" ht="17.25" customHeight="1" x14ac:dyDescent="0.25">
      <c r="A6" s="20" t="s">
        <v>28</v>
      </c>
      <c r="B6" s="33"/>
      <c r="C6" s="20"/>
      <c r="D6" s="23"/>
      <c r="E6" s="24">
        <v>1196</v>
      </c>
      <c r="F6" s="24"/>
      <c r="G6" s="24"/>
      <c r="H6" s="20" t="s">
        <v>29</v>
      </c>
      <c r="I6" s="20" t="s">
        <v>30</v>
      </c>
      <c r="J6" s="23"/>
      <c r="K6" s="34"/>
      <c r="L6" s="27"/>
    </row>
    <row r="7" spans="1:12" ht="17.25" customHeight="1" x14ac:dyDescent="0.25">
      <c r="A7" s="20" t="s">
        <v>31</v>
      </c>
      <c r="B7" s="21" t="s">
        <v>32</v>
      </c>
      <c r="C7" s="20">
        <v>1</v>
      </c>
      <c r="D7" s="23">
        <v>45629</v>
      </c>
      <c r="E7" s="24">
        <f>F7+G7</f>
        <v>63770.3</v>
      </c>
      <c r="F7" s="24">
        <v>57973</v>
      </c>
      <c r="G7" s="24">
        <v>5797.3</v>
      </c>
      <c r="H7" s="20" t="s">
        <v>33</v>
      </c>
      <c r="I7" s="20">
        <v>2252</v>
      </c>
      <c r="J7" s="23">
        <v>45635</v>
      </c>
      <c r="K7" s="24">
        <v>63770.3</v>
      </c>
      <c r="L7" s="27" t="s">
        <v>40</v>
      </c>
    </row>
    <row r="8" spans="1:12" x14ac:dyDescent="0.25">
      <c r="A8" s="20" t="s">
        <v>43</v>
      </c>
      <c r="B8" s="33">
        <v>97584460584</v>
      </c>
      <c r="C8" s="20"/>
      <c r="D8" s="23"/>
      <c r="E8" s="24">
        <v>35</v>
      </c>
      <c r="F8" s="24"/>
      <c r="G8" s="24"/>
      <c r="H8" s="20"/>
      <c r="I8" s="20">
        <v>402</v>
      </c>
      <c r="J8" s="23">
        <v>45709</v>
      </c>
      <c r="K8" s="24">
        <v>35</v>
      </c>
      <c r="L8" s="27"/>
    </row>
    <row r="9" spans="1:12" x14ac:dyDescent="0.25">
      <c r="A9" s="20" t="s">
        <v>31</v>
      </c>
      <c r="B9" s="21" t="s">
        <v>32</v>
      </c>
      <c r="C9" s="20">
        <v>8</v>
      </c>
      <c r="D9" s="23">
        <v>45888</v>
      </c>
      <c r="E9" s="24">
        <f>F9+G9</f>
        <v>104860.37</v>
      </c>
      <c r="F9" s="24">
        <v>87271.7</v>
      </c>
      <c r="G9" s="24">
        <v>17588.669999999998</v>
      </c>
      <c r="H9" s="20" t="s">
        <v>44</v>
      </c>
      <c r="I9" s="20">
        <v>1704</v>
      </c>
      <c r="J9" s="23">
        <v>45889</v>
      </c>
      <c r="K9" s="24">
        <v>104860.37</v>
      </c>
      <c r="L9" s="27" t="s">
        <v>40</v>
      </c>
    </row>
    <row r="10" spans="1:12" x14ac:dyDescent="0.25">
      <c r="A10" s="20" t="s">
        <v>45</v>
      </c>
      <c r="B10" s="21" t="s">
        <v>46</v>
      </c>
      <c r="C10" s="22">
        <v>9</v>
      </c>
      <c r="D10" s="23">
        <v>45876</v>
      </c>
      <c r="E10" s="24">
        <f t="shared" ref="E10:E17" si="0">F10+G10</f>
        <v>12063.93</v>
      </c>
      <c r="F10" s="24">
        <v>9888.4699999999993</v>
      </c>
      <c r="G10" s="24">
        <v>2175.46</v>
      </c>
      <c r="H10" s="20" t="s">
        <v>47</v>
      </c>
      <c r="I10" s="20">
        <v>1724</v>
      </c>
      <c r="J10" s="23">
        <v>45890</v>
      </c>
      <c r="K10" s="24">
        <v>12063.93</v>
      </c>
      <c r="L10" s="27" t="s">
        <v>48</v>
      </c>
    </row>
    <row r="11" spans="1:12" x14ac:dyDescent="0.25">
      <c r="A11" s="20" t="s">
        <v>45</v>
      </c>
      <c r="B11" s="21" t="s">
        <v>46</v>
      </c>
      <c r="C11" s="22">
        <v>10</v>
      </c>
      <c r="D11" s="35">
        <v>45876</v>
      </c>
      <c r="E11" s="24">
        <f t="shared" si="0"/>
        <v>8257.5300000000007</v>
      </c>
      <c r="F11" s="24">
        <v>6768.47</v>
      </c>
      <c r="G11" s="24">
        <v>1489.06</v>
      </c>
      <c r="H11" s="20" t="s">
        <v>49</v>
      </c>
      <c r="I11" s="20">
        <v>1725</v>
      </c>
      <c r="J11" s="23">
        <v>45890</v>
      </c>
      <c r="K11" s="24">
        <v>8257.5300000000007</v>
      </c>
      <c r="L11" s="27" t="s">
        <v>50</v>
      </c>
    </row>
    <row r="12" spans="1:12" ht="25.5" x14ac:dyDescent="0.25">
      <c r="A12" s="27" t="s">
        <v>52</v>
      </c>
      <c r="B12" s="21" t="s">
        <v>53</v>
      </c>
      <c r="C12" s="22">
        <v>31</v>
      </c>
      <c r="D12" s="23">
        <v>45876</v>
      </c>
      <c r="E12" s="24">
        <f t="shared" si="0"/>
        <v>13322.4</v>
      </c>
      <c r="F12" s="24">
        <v>10920</v>
      </c>
      <c r="G12" s="24">
        <v>2402.4</v>
      </c>
      <c r="H12" s="20" t="s">
        <v>54</v>
      </c>
      <c r="I12" s="20" t="s">
        <v>55</v>
      </c>
      <c r="J12" s="23">
        <v>45890</v>
      </c>
      <c r="K12" s="24">
        <v>13322.4</v>
      </c>
      <c r="L12" s="27" t="s">
        <v>56</v>
      </c>
    </row>
    <row r="13" spans="1:12" ht="25.5" x14ac:dyDescent="0.25">
      <c r="A13" s="27" t="s">
        <v>52</v>
      </c>
      <c r="B13" s="21" t="s">
        <v>53</v>
      </c>
      <c r="C13" s="22">
        <v>33</v>
      </c>
      <c r="D13" s="23">
        <v>45877</v>
      </c>
      <c r="E13" s="24">
        <f t="shared" si="0"/>
        <v>1903.2</v>
      </c>
      <c r="F13" s="24">
        <v>1560</v>
      </c>
      <c r="G13" s="24">
        <v>343.2</v>
      </c>
      <c r="H13" s="20" t="s">
        <v>57</v>
      </c>
      <c r="I13" s="20">
        <v>1760</v>
      </c>
      <c r="J13" s="23">
        <v>45901</v>
      </c>
      <c r="K13" s="24">
        <v>1903.2</v>
      </c>
      <c r="L13" s="27" t="s">
        <v>58</v>
      </c>
    </row>
    <row r="14" spans="1:12" x14ac:dyDescent="0.25">
      <c r="A14" s="20" t="s">
        <v>59</v>
      </c>
      <c r="B14" s="21" t="s">
        <v>60</v>
      </c>
      <c r="C14" s="22">
        <v>51</v>
      </c>
      <c r="D14" s="23">
        <v>45899</v>
      </c>
      <c r="E14" s="24">
        <f t="shared" si="0"/>
        <v>2537.6</v>
      </c>
      <c r="F14" s="24">
        <v>2080</v>
      </c>
      <c r="G14" s="24">
        <v>457.6</v>
      </c>
      <c r="H14" s="20" t="s">
        <v>61</v>
      </c>
      <c r="I14" s="20">
        <v>1761</v>
      </c>
      <c r="J14" s="23">
        <v>45901</v>
      </c>
      <c r="K14" s="24">
        <v>2537.6</v>
      </c>
      <c r="L14" s="27" t="s">
        <v>62</v>
      </c>
    </row>
    <row r="15" spans="1:12" ht="25.5" x14ac:dyDescent="0.25">
      <c r="A15" s="27" t="s">
        <v>52</v>
      </c>
      <c r="B15" s="21" t="s">
        <v>53</v>
      </c>
      <c r="C15" s="22">
        <v>41</v>
      </c>
      <c r="D15" s="23">
        <v>45917</v>
      </c>
      <c r="E15" s="24">
        <f t="shared" si="0"/>
        <v>1656.56</v>
      </c>
      <c r="F15" s="24">
        <v>1357.84</v>
      </c>
      <c r="G15" s="24">
        <v>298.72000000000003</v>
      </c>
      <c r="H15" s="20" t="s">
        <v>63</v>
      </c>
      <c r="I15" s="20">
        <v>1886</v>
      </c>
      <c r="J15" s="23">
        <v>45919</v>
      </c>
      <c r="K15" s="24">
        <v>1656.56</v>
      </c>
      <c r="L15" s="27" t="s">
        <v>56</v>
      </c>
    </row>
    <row r="16" spans="1:12" x14ac:dyDescent="0.25">
      <c r="A16" s="36" t="s">
        <v>64</v>
      </c>
      <c r="B16" s="21" t="s">
        <v>65</v>
      </c>
      <c r="C16" s="22">
        <v>108</v>
      </c>
      <c r="D16" s="23">
        <v>45922</v>
      </c>
      <c r="E16" s="24">
        <f t="shared" si="0"/>
        <v>739.31999999999994</v>
      </c>
      <c r="F16" s="25">
        <v>606</v>
      </c>
      <c r="G16" s="25">
        <v>133.32</v>
      </c>
      <c r="H16" s="26" t="s">
        <v>66</v>
      </c>
      <c r="I16" s="26">
        <v>1952</v>
      </c>
      <c r="J16" s="23">
        <v>45925</v>
      </c>
      <c r="K16" s="25">
        <v>739.32</v>
      </c>
      <c r="L16" s="36" t="s">
        <v>67</v>
      </c>
    </row>
    <row r="17" spans="1:12" x14ac:dyDescent="0.25">
      <c r="A17" s="20" t="s">
        <v>31</v>
      </c>
      <c r="B17" s="21" t="s">
        <v>32</v>
      </c>
      <c r="C17" s="22">
        <v>11</v>
      </c>
      <c r="D17" s="23">
        <v>45924</v>
      </c>
      <c r="E17" s="24">
        <f t="shared" si="0"/>
        <v>890.44</v>
      </c>
      <c r="F17" s="25">
        <v>729.87</v>
      </c>
      <c r="G17" s="25">
        <v>160.57</v>
      </c>
      <c r="H17" s="26" t="s">
        <v>68</v>
      </c>
      <c r="I17" s="26">
        <v>1969</v>
      </c>
      <c r="J17" s="23">
        <v>45929</v>
      </c>
      <c r="K17" s="25">
        <v>890.44</v>
      </c>
      <c r="L17" s="27" t="s">
        <v>40</v>
      </c>
    </row>
    <row r="18" spans="1:12" x14ac:dyDescent="0.25">
      <c r="A18" s="28" t="s">
        <v>28</v>
      </c>
      <c r="B18" s="29"/>
      <c r="C18" s="29"/>
      <c r="D18" s="29"/>
      <c r="E18" s="30">
        <v>813.28</v>
      </c>
      <c r="F18" s="29"/>
      <c r="G18" s="29"/>
      <c r="H18" s="28" t="s">
        <v>70</v>
      </c>
      <c r="I18" s="28" t="s">
        <v>69</v>
      </c>
      <c r="J18" s="29"/>
      <c r="K18" s="29"/>
      <c r="L18" s="29"/>
    </row>
    <row r="19" spans="1:12" x14ac:dyDescent="0.25">
      <c r="E19" s="16">
        <f>SUM(E3:E18)</f>
        <v>213471.74</v>
      </c>
    </row>
  </sheetData>
  <mergeCells count="1">
    <mergeCell ref="A1:L1"/>
  </mergeCells>
  <pageMargins left="3.937007874015748E-2" right="3.937007874015748E-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F457E-E0D9-4958-AE9C-2FFF94C8AD08}">
  <dimension ref="A1:I16"/>
  <sheetViews>
    <sheetView workbookViewId="0">
      <selection activeCell="I16" sqref="I16"/>
    </sheetView>
  </sheetViews>
  <sheetFormatPr defaultRowHeight="15" x14ac:dyDescent="0.25"/>
  <cols>
    <col min="2" max="2" width="12.140625" customWidth="1"/>
    <col min="3" max="3" width="12" customWidth="1"/>
    <col min="4" max="4" width="22.28515625" customWidth="1"/>
    <col min="5" max="5" width="10.28515625" customWidth="1"/>
    <col min="6" max="6" width="12.5703125" customWidth="1"/>
    <col min="7" max="7" width="12.85546875" customWidth="1"/>
    <col min="8" max="8" width="14.5703125" customWidth="1"/>
    <col min="9" max="9" width="20.42578125" customWidth="1"/>
  </cols>
  <sheetData>
    <row r="1" spans="1:9" ht="18.75" x14ac:dyDescent="0.3">
      <c r="A1" s="18" t="s">
        <v>3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9" t="s">
        <v>4</v>
      </c>
      <c r="B2" s="19" t="s">
        <v>5</v>
      </c>
      <c r="C2" s="19" t="s">
        <v>0</v>
      </c>
      <c r="D2" s="19" t="s">
        <v>6</v>
      </c>
      <c r="E2" s="19" t="s">
        <v>7</v>
      </c>
      <c r="F2" s="19"/>
      <c r="G2" s="19"/>
      <c r="H2" s="19" t="s">
        <v>8</v>
      </c>
      <c r="I2" s="19" t="s">
        <v>9</v>
      </c>
    </row>
    <row r="3" spans="1:9" ht="15.75" x14ac:dyDescent="0.25">
      <c r="A3" s="19"/>
      <c r="B3" s="19"/>
      <c r="C3" s="19"/>
      <c r="D3" s="19"/>
      <c r="E3" s="1" t="s">
        <v>4</v>
      </c>
      <c r="F3" s="1" t="s">
        <v>5</v>
      </c>
      <c r="G3" s="1" t="s">
        <v>0</v>
      </c>
      <c r="H3" s="19"/>
      <c r="I3" s="19"/>
    </row>
    <row r="4" spans="1:9" x14ac:dyDescent="0.25">
      <c r="A4" s="2">
        <v>289</v>
      </c>
      <c r="B4" s="3">
        <v>45398</v>
      </c>
      <c r="C4" s="4">
        <v>120</v>
      </c>
      <c r="D4" s="2" t="s">
        <v>16</v>
      </c>
      <c r="E4" s="2">
        <v>42</v>
      </c>
      <c r="F4" s="3">
        <v>45384</v>
      </c>
      <c r="G4" s="4">
        <v>761.28</v>
      </c>
      <c r="H4" s="2" t="s">
        <v>10</v>
      </c>
      <c r="I4" s="2" t="s">
        <v>19</v>
      </c>
    </row>
    <row r="5" spans="1:9" ht="15" customHeight="1" x14ac:dyDescent="0.25">
      <c r="A5" s="7">
        <v>704</v>
      </c>
      <c r="B5" s="8">
        <v>45553</v>
      </c>
      <c r="C5" s="9">
        <v>66.22</v>
      </c>
      <c r="D5" s="10" t="s">
        <v>20</v>
      </c>
      <c r="E5" s="7">
        <v>26813</v>
      </c>
      <c r="F5" s="8">
        <v>45535</v>
      </c>
      <c r="G5" s="9">
        <v>367.22</v>
      </c>
      <c r="H5" s="7" t="s">
        <v>27</v>
      </c>
      <c r="I5" s="2" t="s">
        <v>41</v>
      </c>
    </row>
    <row r="6" spans="1:9" x14ac:dyDescent="0.25">
      <c r="A6" s="2">
        <v>706</v>
      </c>
      <c r="B6" s="3">
        <v>45553</v>
      </c>
      <c r="C6" s="4">
        <v>53.61</v>
      </c>
      <c r="D6" s="10" t="s">
        <v>24</v>
      </c>
      <c r="E6" s="2">
        <v>45</v>
      </c>
      <c r="F6" s="3">
        <v>45547</v>
      </c>
      <c r="G6" s="4">
        <v>297.31</v>
      </c>
      <c r="H6" s="2" t="s">
        <v>27</v>
      </c>
      <c r="I6" s="2" t="s">
        <v>41</v>
      </c>
    </row>
    <row r="7" spans="1:9" x14ac:dyDescent="0.25">
      <c r="A7" s="2">
        <v>979</v>
      </c>
      <c r="B7" s="3">
        <v>45635</v>
      </c>
      <c r="C7" s="4">
        <v>5797.3</v>
      </c>
      <c r="D7" s="10" t="s">
        <v>34</v>
      </c>
      <c r="E7" s="2">
        <v>1</v>
      </c>
      <c r="F7" s="3">
        <v>45629</v>
      </c>
      <c r="G7" s="4">
        <v>63770.3</v>
      </c>
      <c r="H7" s="2" t="s">
        <v>27</v>
      </c>
      <c r="I7" s="2" t="s">
        <v>42</v>
      </c>
    </row>
    <row r="8" spans="1:9" x14ac:dyDescent="0.25">
      <c r="A8" s="2">
        <v>710</v>
      </c>
      <c r="B8" s="3">
        <v>45889</v>
      </c>
      <c r="C8" s="4">
        <v>17588.669999999998</v>
      </c>
      <c r="D8" s="10" t="s">
        <v>34</v>
      </c>
      <c r="E8" s="2">
        <v>8</v>
      </c>
      <c r="F8" s="3">
        <v>45888</v>
      </c>
      <c r="G8" s="4">
        <v>104860.37</v>
      </c>
      <c r="H8" s="2" t="s">
        <v>27</v>
      </c>
      <c r="I8" s="2" t="s">
        <v>51</v>
      </c>
    </row>
    <row r="9" spans="1:9" ht="15" customHeight="1" x14ac:dyDescent="0.25">
      <c r="A9" s="2">
        <v>712</v>
      </c>
      <c r="B9" s="3">
        <v>45890</v>
      </c>
      <c r="C9" s="4">
        <v>1901.63</v>
      </c>
      <c r="D9" s="10" t="s">
        <v>45</v>
      </c>
      <c r="E9" s="2">
        <v>9</v>
      </c>
      <c r="F9" s="3">
        <v>45876</v>
      </c>
      <c r="G9" s="4">
        <v>12063.93</v>
      </c>
      <c r="H9" s="2" t="s">
        <v>10</v>
      </c>
      <c r="I9" s="2" t="s">
        <v>51</v>
      </c>
    </row>
    <row r="10" spans="1:9" ht="15" customHeight="1" x14ac:dyDescent="0.25">
      <c r="A10" s="2">
        <v>713</v>
      </c>
      <c r="B10" s="3">
        <v>45890</v>
      </c>
      <c r="C10" s="4">
        <v>1301.6300000000001</v>
      </c>
      <c r="D10" s="10" t="s">
        <v>45</v>
      </c>
      <c r="E10" s="2">
        <v>10</v>
      </c>
      <c r="F10" s="3">
        <v>45876</v>
      </c>
      <c r="G10" s="4">
        <v>8257.5300000000007</v>
      </c>
      <c r="H10" s="2" t="s">
        <v>10</v>
      </c>
      <c r="I10" s="2" t="s">
        <v>51</v>
      </c>
    </row>
    <row r="11" spans="1:9" ht="30" x14ac:dyDescent="0.25">
      <c r="A11" s="11">
        <v>714</v>
      </c>
      <c r="B11" s="8">
        <v>45890</v>
      </c>
      <c r="C11" s="9">
        <v>2100</v>
      </c>
      <c r="D11" s="12" t="s">
        <v>52</v>
      </c>
      <c r="E11" s="11">
        <v>31</v>
      </c>
      <c r="F11" s="8">
        <v>45876</v>
      </c>
      <c r="G11" s="9">
        <v>13322.4</v>
      </c>
      <c r="H11" s="11" t="s">
        <v>10</v>
      </c>
      <c r="I11" s="7" t="s">
        <v>51</v>
      </c>
    </row>
    <row r="12" spans="1:9" ht="30" x14ac:dyDescent="0.25">
      <c r="A12" s="11">
        <v>753</v>
      </c>
      <c r="B12" s="8">
        <v>45901</v>
      </c>
      <c r="C12" s="15">
        <v>300</v>
      </c>
      <c r="D12" s="12" t="s">
        <v>52</v>
      </c>
      <c r="E12" s="11">
        <v>33</v>
      </c>
      <c r="F12" s="8">
        <v>45877</v>
      </c>
      <c r="G12" s="15">
        <v>1903.2</v>
      </c>
      <c r="H12" s="11" t="s">
        <v>10</v>
      </c>
      <c r="I12" s="7" t="s">
        <v>71</v>
      </c>
    </row>
    <row r="13" spans="1:9" x14ac:dyDescent="0.25">
      <c r="A13" s="13">
        <v>754</v>
      </c>
      <c r="B13" s="3">
        <v>45901</v>
      </c>
      <c r="C13" s="14">
        <v>400</v>
      </c>
      <c r="D13" s="12" t="s">
        <v>59</v>
      </c>
      <c r="E13" s="13">
        <v>51</v>
      </c>
      <c r="F13" s="3">
        <v>45899</v>
      </c>
      <c r="G13" s="14">
        <v>2537.6</v>
      </c>
      <c r="H13" s="13" t="s">
        <v>10</v>
      </c>
      <c r="I13" s="7" t="s">
        <v>71</v>
      </c>
    </row>
    <row r="14" spans="1:9" ht="30" x14ac:dyDescent="0.25">
      <c r="A14" s="11">
        <v>796</v>
      </c>
      <c r="B14" s="8">
        <v>45919</v>
      </c>
      <c r="C14" s="15">
        <v>261.12</v>
      </c>
      <c r="D14" s="12" t="s">
        <v>52</v>
      </c>
      <c r="E14" s="11">
        <v>41</v>
      </c>
      <c r="F14" s="8">
        <v>45917</v>
      </c>
      <c r="G14" s="15">
        <v>1656.56</v>
      </c>
      <c r="H14" s="11" t="s">
        <v>10</v>
      </c>
      <c r="I14" s="7" t="s">
        <v>71</v>
      </c>
    </row>
    <row r="15" spans="1:9" x14ac:dyDescent="0.25">
      <c r="A15" s="11">
        <v>819</v>
      </c>
      <c r="B15" s="3">
        <v>45925</v>
      </c>
      <c r="C15" s="15">
        <v>133.32</v>
      </c>
      <c r="D15" s="12" t="s">
        <v>64</v>
      </c>
      <c r="E15" s="11">
        <v>108</v>
      </c>
      <c r="F15" s="3">
        <v>45922</v>
      </c>
      <c r="G15" s="15">
        <v>739.32</v>
      </c>
      <c r="H15" s="11" t="s">
        <v>27</v>
      </c>
      <c r="I15" s="7" t="s">
        <v>71</v>
      </c>
    </row>
    <row r="16" spans="1:9" x14ac:dyDescent="0.25">
      <c r="A16" s="11">
        <v>832</v>
      </c>
      <c r="B16" s="3">
        <v>45929</v>
      </c>
      <c r="C16" s="15">
        <v>160.57</v>
      </c>
      <c r="D16" s="10" t="s">
        <v>34</v>
      </c>
      <c r="E16" s="11">
        <v>11</v>
      </c>
      <c r="F16" s="3">
        <v>45924</v>
      </c>
      <c r="G16" s="15">
        <v>890.44</v>
      </c>
      <c r="H16" s="11" t="s">
        <v>27</v>
      </c>
      <c r="I16" s="7" t="s">
        <v>71</v>
      </c>
    </row>
  </sheetData>
  <mergeCells count="8">
    <mergeCell ref="A1:I1"/>
    <mergeCell ref="A2:A3"/>
    <mergeCell ref="B2:B3"/>
    <mergeCell ref="C2:C3"/>
    <mergeCell ref="D2:D3"/>
    <mergeCell ref="E2:G2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SPESE</vt:lpstr>
      <vt:lpstr>RITENUTE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Pasini</dc:creator>
  <cp:lastModifiedBy>BAlberto</cp:lastModifiedBy>
  <cp:lastPrinted>2025-10-16T09:51:27Z</cp:lastPrinted>
  <dcterms:created xsi:type="dcterms:W3CDTF">2021-03-31T08:52:04Z</dcterms:created>
  <dcterms:modified xsi:type="dcterms:W3CDTF">2025-10-28T16:03:22Z</dcterms:modified>
</cp:coreProperties>
</file>